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lete\Desktop\SAA LOT. TUPÃ E THAYNA\"/>
    </mc:Choice>
  </mc:AlternateContent>
  <bookViews>
    <workbookView xWindow="0" yWindow="0" windowWidth="20490" windowHeight="7155"/>
  </bookViews>
  <sheets>
    <sheet name="ORÇAMENTO" sheetId="1" r:id="rId1"/>
    <sheet name="CRONOGRAMA" sheetId="2" r:id="rId2"/>
  </sheets>
  <definedNames>
    <definedName name="_xlnm.Print_Area" localSheetId="0">ORÇAMENTO!$A$1:$I$78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0" i="1" l="1"/>
  <c r="I8" i="1"/>
  <c r="H8" i="1" l="1"/>
  <c r="F19" i="1" l="1"/>
  <c r="H42" i="1" l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41" i="1"/>
  <c r="H31" i="1" l="1"/>
  <c r="I31" i="1" s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2" i="1"/>
  <c r="H33" i="1"/>
  <c r="H34" i="1"/>
  <c r="H35" i="1"/>
  <c r="H36" i="1"/>
  <c r="H37" i="1"/>
  <c r="H38" i="1"/>
  <c r="H39" i="1"/>
  <c r="H9" i="1"/>
  <c r="H7" i="1"/>
  <c r="I77" i="1" l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39" i="1"/>
  <c r="I38" i="1"/>
  <c r="I37" i="1"/>
  <c r="I36" i="1"/>
  <c r="I35" i="1"/>
  <c r="I34" i="1"/>
  <c r="I33" i="1"/>
  <c r="I32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7" i="1"/>
  <c r="I6" i="1" l="1"/>
  <c r="I40" i="1"/>
  <c r="I78" i="1" l="1"/>
</calcChain>
</file>

<file path=xl/sharedStrings.xml><?xml version="1.0" encoding="utf-8"?>
<sst xmlns="http://schemas.openxmlformats.org/spreadsheetml/2006/main" count="297" uniqueCount="165">
  <si>
    <t xml:space="preserve">UN </t>
  </si>
  <si>
    <t>QUANT.</t>
  </si>
  <si>
    <t>SERVIÇOS</t>
  </si>
  <si>
    <t xml:space="preserve">SINALIZACAO - CONE CONFORME PADRAO COPASA P.065 FORNECIMENTO E MOVIMENTACAO                                                                                                                                                                     </t>
  </si>
  <si>
    <t xml:space="preserve">UN                  </t>
  </si>
  <si>
    <t xml:space="preserve">SINALIZACAO - TAPUME EM CHAPA DE MADEIRA COMPENSADA PARA CONTENCAO DE MATERIAL ESCAVADO, CONFORME PADRAO COPASA P.094FORNECIMENTO E MOVIMENTACAO                                                                                                </t>
  </si>
  <si>
    <t xml:space="preserve">M                   </t>
  </si>
  <si>
    <t xml:space="preserve">LIMPEZA MANUAL INCLUSIVE VARRICAO                                                                                                                                                                                                               </t>
  </si>
  <si>
    <t xml:space="preserve">M2                  </t>
  </si>
  <si>
    <t xml:space="preserve">DEMOLICAO PAVIMENTO ASFALTICO COM FAIXAS MENORES OU IGUAIS A 2,00M                                                                                                                                                                              </t>
  </si>
  <si>
    <t xml:space="preserve">DEMOLICAO PASSEIO CIMENTADO                                                                                                                                                                                                                     </t>
  </si>
  <si>
    <t xml:space="preserve">PAVIMENTO ASFALTICO EM C.B.U.Q., FAIXA "C", ESPESSURA DA CAPA DE 5,0 CM, EXCLUSIVE BASE, PARA FAIXA DE LARGURA ATE 3,50M                                                                                                                        </t>
  </si>
  <si>
    <t xml:space="preserve">PASSEIO CIMENTADO COM REVESTIMENTO EM ARGAMASSA DE CIMENTO E AREIA, TRACO 1:3, E= 2 CM, INCLUSIVE BASE DE CONCRETO COMCONSUMO MINIM O DE CIMENTO DE 150 KG/M3, E = 6 CM.                                                                        </t>
  </si>
  <si>
    <t xml:space="preserve">BASE DE BICA CORRIDA COMPACTADA                                                                                                                                                                                                                 </t>
  </si>
  <si>
    <t xml:space="preserve">M3                  </t>
  </si>
  <si>
    <t xml:space="preserve">ESCAVACAO MANUAL DE VALAS (SOLO SECO), PROFUNDIDADE ATE 1.50 M                                                                                                                                                                                  </t>
  </si>
  <si>
    <t xml:space="preserve">ESCAVACAO MECANICA DE VALAS (SOLO SECO), PROFUNDIDADE ATE 1,50 M                                                                                                                                                                                </t>
  </si>
  <si>
    <t xml:space="preserve">ATERRO DE VALAS E CAVAS DE FUNDACAO, C/ AVALIACAO VISUAL DA COMPACTACAO                                                                                                                                                                         </t>
  </si>
  <si>
    <t xml:space="preserve">ASSENTAMENTO DE TUBOS E CONEXOES PVC JE DN 100                                                                                                                                                                                                  </t>
  </si>
  <si>
    <t xml:space="preserve">ASSENTAMENTO DE TUBO PEAD/PP - DE 40 A DE 125 MM.                                                                                                                                                                                               </t>
  </si>
  <si>
    <t xml:space="preserve">ASSENTAMENTO DE TUBOS E CONEXOES DE FERRO FUNDIDO, JUNTA ELASTICA, DN 150                                                                                                                                                                       </t>
  </si>
  <si>
    <t xml:space="preserve">CARGA E TRANSPORTE DE ENTULHO PARA BOTA FORA                                                                                                                                                                                                    </t>
  </si>
  <si>
    <t xml:space="preserve">ADICIONAL DE TRANSPORTE EM PERIMETRO URBANO A GRANEL - DISTANCIA SUPERIOR A 1,0 KM                                                                                                                                                              </t>
  </si>
  <si>
    <t xml:space="preserve">M3K                 </t>
  </si>
  <si>
    <t xml:space="preserve">BLOCO DE ANCORAGEM EM CONCRETO ESTRUTURAL FCK=20,0MPA, SEM ARMACAO                                                                                                                                                                              </t>
  </si>
  <si>
    <t xml:space="preserve">INTERLIGACOES                                                                                                                                                                                                                                   </t>
  </si>
  <si>
    <t xml:space="preserve">CAIXA PARA PROTECAO DE APARELHOS EM CONCRETO ARMADO, NAS DIMENSOES: (1,50 X 1,50)M - H = 2,0 M, P. COPASA 321/-, 327/-,335/-                                                                                                                    </t>
  </si>
  <si>
    <t xml:space="preserve">CAIXA PARA PROTECAO DE APARELHOS EM CONCRETO ARMADO, NAS DIMENSOES: (1,50 X 1,80)M - H = 1,80 M, P. COPASA 337/-, 342/-                                                                                                                         </t>
  </si>
  <si>
    <t xml:space="preserve">CAIXA PARA PROTECAO DE APARELHOS EM CONCRETO ARMADO, NAS DIMENSOES: (2,00 X 2,80)M - H = 2,00 M, P. COPASA 333/-, 340/-,347/-                                                                                                                   </t>
  </si>
  <si>
    <t xml:space="preserve">POCO SECO EM CONCRETO ARMADO, NAS DIMENSOES: (0,90 X 0,90)M - H = 2,00, P. COPASA 348/-                                                                                                                                                         </t>
  </si>
  <si>
    <t xml:space="preserve">TAMPAO DE FERRO FUNDIDO DN 600 T-109 OU T-48 (P-COPASA 107/ OU 139/) - ASSENTAMENTO                                                                                                                                                             </t>
  </si>
  <si>
    <t xml:space="preserve">ESTRIBO PARA PV E SIMILARES P COPASA 037/- , ASSENTAMENTO                                                                                                                                                                                       </t>
  </si>
  <si>
    <t xml:space="preserve">MONTAGENS ESPECIAIS EM FERRO FUNDIDO                                                                                                                                                                                                            </t>
  </si>
  <si>
    <t xml:space="preserve">KG                  </t>
  </si>
  <si>
    <t xml:space="preserve">SOLDAGEM, POR ELETROFUSAO, DE TUBOS E CONEXOES DE PEAD/PP (REDE/LINHA), DIAMETRO EXTERNO (DE) DE 90MM ATE 125MM,EXCLUSIVE PARA METODO NAO DESTRUTIVO (MND)                                                                                      </t>
  </si>
  <si>
    <t>FORNECIMENTO DE MATERIAIS</t>
  </si>
  <si>
    <t>TUBO PVC PBA JE DN100 - CL20</t>
  </si>
  <si>
    <t>M</t>
  </si>
  <si>
    <t>TUBO PEAD DE180 PN12,5 PE100</t>
  </si>
  <si>
    <t xml:space="preserve">TUBO FoFo JE DN150 </t>
  </si>
  <si>
    <t>ESTRIBO PARA PV E SIMILARES P COPASA 037/- , FORNECIMENTO</t>
  </si>
  <si>
    <t>TAMPAO DE FERRO FUNDIDO DN 600 T-109 OU T-48 ARTICULADO (P-COPASA 107/ OU 139/) - FORNECIMENTO</t>
  </si>
  <si>
    <t>CURVA 45G JGS DN150</t>
  </si>
  <si>
    <t>CAP PVC DN100</t>
  </si>
  <si>
    <t>LUVA DE TRANSIÇÃO SPIGOT DE PEADxFoFo</t>
  </si>
  <si>
    <t>TUBO FoFo PB DN150 L=1,00m</t>
  </si>
  <si>
    <t>EXTREMIDADE FoFo JGS PN16 DN150</t>
  </si>
  <si>
    <t>TE FoFo FLANGEADO PN16 DN150X150</t>
  </si>
  <si>
    <t>TE FoFo FLANGEADO PN16 DN150X50</t>
  </si>
  <si>
    <t>COLARINHO INTEGRADO COM FLANGE DN150xDE180</t>
  </si>
  <si>
    <t>CARRETEL COM TIRANTES FoFo DN50 L=0,25m</t>
  </si>
  <si>
    <t>REGISTRO EURO 23 FoFo DN150</t>
  </si>
  <si>
    <t>CURVA 90G FoFo FLANGEADA PN10 DN100</t>
  </si>
  <si>
    <t>UN</t>
  </si>
  <si>
    <t>VENTOSA TRIPLICE FUNÇÃO FoFo DN50</t>
  </si>
  <si>
    <t>TE FoFo FLANGEADO PN10 DN150X100</t>
  </si>
  <si>
    <t>EXTREMIDADE FoFo JGS PN10 DN100</t>
  </si>
  <si>
    <t>REGISTRO EURO 23 FoFo DN100</t>
  </si>
  <si>
    <t>REGISTRO EURO 23 FoFo DN50</t>
  </si>
  <si>
    <t>TUBO FoFo PB DN100 L=1,00m</t>
  </si>
  <si>
    <t>TE FoFo FLANGEADO PN10 DN100X100</t>
  </si>
  <si>
    <t>CURVA 90G FoFo FLANGEADA PN10 DN50</t>
  </si>
  <si>
    <t>VALVULA RED. DE PRESSÃO FoFo FLANGEADA PN10 DN50</t>
  </si>
  <si>
    <t>FILTRO " Y" FoFo FLANGEADO PN10 DN50</t>
  </si>
  <si>
    <t>ADAPTADOR PVC x FoFo DN100</t>
  </si>
  <si>
    <t>PLACA DE REDUÇÃO FoFo PN16 DN150X50 EM AÇO</t>
  </si>
  <si>
    <t>KIT MANOMETRO DN1/2"</t>
  </si>
  <si>
    <t>TUBO FLANGEADO DN50 L=0,48m</t>
  </si>
  <si>
    <t>FLANGE CEGO FoFo DN100</t>
  </si>
  <si>
    <t>FLANGE CEGO FoFo DN150</t>
  </si>
  <si>
    <t>ARRUELA AAF  DN50</t>
  </si>
  <si>
    <t>ARRUELA AAF DN100</t>
  </si>
  <si>
    <t>ARRUELA AAF DN150</t>
  </si>
  <si>
    <t>PARAFUSO DE AÇO, GALVANIZADO A FOGO, CONFORME NBR 7675 16X80mm</t>
  </si>
  <si>
    <t>PARAFUSO DE AÇO, GALVANIZADO A FOGO, CONFORME NBR 7675 20X90mm</t>
  </si>
  <si>
    <t>TOTAL DO ORÇAMENTO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</si>
  <si>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</si>
  <si>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</si>
  <si>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</si>
  <si>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</si>
  <si>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</si>
  <si>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</si>
  <si>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</si>
  <si>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</si>
  <si>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</si>
  <si>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</si>
  <si>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</si>
  <si>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</si>
  <si>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</si>
  <si>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</si>
  <si>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</si>
  <si>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</si>
  <si>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</si>
  <si>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</si>
  <si>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</si>
  <si>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</si>
  <si>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</si>
  <si>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</si>
  <si>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</si>
  <si>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</si>
  <si>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</si>
  <si>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</si>
  <si>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</si>
  <si>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</si>
  <si>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</si>
  <si>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</si>
  <si>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</si>
  <si>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</si>
  <si>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</si>
  <si>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2.1</t>
  </si>
  <si>
    <t>2.2</t>
  </si>
  <si>
    <t>2.4</t>
  </si>
  <si>
    <t>2.3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</si>
  <si>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</si>
  <si>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</si>
  <si>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</si>
  <si>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</si>
  <si>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</si>
  <si>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</si>
  <si>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</si>
  <si>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</si>
  <si>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</si>
  <si>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</si>
  <si>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</si>
  <si>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</si>
  <si>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</si>
  <si>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</si>
  <si>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</si>
  <si>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</si>
  <si>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</si>
  <si>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</si>
  <si>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</si>
  <si>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</si>
  <si>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</si>
  <si>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</si>
  <si>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</si>
  <si>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</si>
  <si>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</si>
  <si>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</si>
  <si>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</si>
  <si>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</si>
  <si>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</si>
  <si>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</si>
  <si>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</si>
  <si>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</si>
  <si>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</si>
  <si>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 xml:space="preserve"> Valor Unitário  R$</t>
  </si>
  <si>
    <t xml:space="preserve"> Valor com BDI  R$</t>
  </si>
  <si>
    <t>Valor Total        R$</t>
  </si>
  <si>
    <t>DATA BASE: 05/2019</t>
  </si>
  <si>
    <t>ORÇAMENTO DE OBRA REFORÇO E EXTENSÃO DE REDE DO  RESIDENCIAL TUPÃ   / ALFENAS-MG</t>
  </si>
  <si>
    <t>DESCRIÇÃO</t>
  </si>
  <si>
    <t>BDI 1</t>
  </si>
  <si>
    <t>BDI 2</t>
  </si>
  <si>
    <t>Considerar 60m de rede por dia</t>
  </si>
  <si>
    <t>BANHEIRO QUIMICO - CABINE EM FIBRA DE VIDRO, TETO TRANSLUCIDO BRANCO, CAPACIDADE MAXIMA OPERACIONAL 180 LITROS, PORTA PAPEL HIGIENICO, PLACA DE IDENTIFICACAO "MA</t>
  </si>
  <si>
    <t>Mês</t>
  </si>
  <si>
    <t>Código</t>
  </si>
  <si>
    <t>Ítem</t>
  </si>
  <si>
    <t>Cotação</t>
  </si>
  <si>
    <t>Fonte</t>
  </si>
  <si>
    <t>Copasa</t>
  </si>
  <si>
    <t>SINAPI</t>
  </si>
  <si>
    <t>ENGENHEIRO CIVIL DE OBRA JUNIOR COM ENCARGOS COMPLEMENTARES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</si>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</sst>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##,###,###,##0.00"/>
    <numFmt numFmtId="166" formatCode="&quot;R$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Calibri"/>
      <family val="2"/>
      <scheme val="minor"/>
    </font>
    <font>
      <b/>
      <shadow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Arial"/>
      <family val="2"/>
    </font>
    <font>
      <sz val="8"/>
      <name val="Calibri"/>
      <family val="2"/>
      <scheme val="minor"/>
    </font>
    <font>
      <sz val="8"/>
      <name val="Verdana"/>
      <family val="2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1" applyAlignment="1">
      <alignment horizontal="center"/>
    </xf>
    <xf numFmtId="166" fontId="2" fillId="0" borderId="0" xfId="1" applyNumberFormat="1" applyAlignment="1">
      <alignment horizontal="center"/>
    </xf>
    <xf numFmtId="0" fontId="4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8" fillId="0" borderId="0" xfId="1" applyFont="1" applyAlignment="1">
      <alignment horizontal="left" vertical="center"/>
    </xf>
    <xf numFmtId="0" fontId="0" fillId="0" borderId="0" xfId="0"/>
    <xf numFmtId="1" fontId="6" fillId="2" borderId="1" xfId="1" applyNumberFormat="1" applyFont="1" applyFill="1" applyBorder="1" applyAlignment="1">
      <alignment horizontal="center" vertical="center"/>
    </xf>
    <xf numFmtId="1" fontId="6" fillId="2" borderId="1" xfId="1" applyNumberFormat="1" applyFont="1" applyFill="1" applyBorder="1" applyAlignment="1">
      <alignment vertical="center"/>
    </xf>
    <xf numFmtId="4" fontId="6" fillId="2" borderId="1" xfId="1" applyNumberFormat="1" applyFont="1" applyFill="1" applyBorder="1" applyAlignment="1">
      <alignment horizontal="right" vertical="center"/>
    </xf>
    <xf numFmtId="1" fontId="6" fillId="2" borderId="1" xfId="4" applyNumberFormat="1" applyFont="1" applyFill="1" applyBorder="1" applyAlignment="1">
      <alignment horizontal="center" vertical="center"/>
    </xf>
    <xf numFmtId="4" fontId="6" fillId="2" borderId="1" xfId="4" applyNumberFormat="1" applyFont="1" applyFill="1" applyBorder="1" applyAlignment="1">
      <alignment horizontal="right" vertical="center"/>
    </xf>
    <xf numFmtId="2" fontId="6" fillId="0" borderId="1" xfId="4" applyNumberFormat="1" applyFont="1" applyBorder="1" applyAlignment="1">
      <alignment horizontal="center"/>
    </xf>
    <xf numFmtId="1" fontId="6" fillId="0" borderId="1" xfId="4" applyNumberFormat="1" applyFont="1" applyFill="1" applyBorder="1" applyAlignment="1">
      <alignment vertical="center"/>
    </xf>
    <xf numFmtId="4" fontId="6" fillId="0" borderId="1" xfId="4" applyNumberFormat="1" applyFont="1" applyFill="1" applyBorder="1" applyAlignment="1">
      <alignment horizontal="right" vertical="center"/>
    </xf>
    <xf numFmtId="1" fontId="6" fillId="2" borderId="1" xfId="1" applyNumberFormat="1" applyFont="1" applyFill="1" applyBorder="1" applyAlignment="1">
      <alignment horizontal="left" vertical="center" wrapText="1"/>
    </xf>
    <xf numFmtId="1" fontId="6" fillId="2" borderId="1" xfId="1" applyNumberFormat="1" applyFont="1" applyFill="1" applyBorder="1" applyAlignment="1">
      <alignment vertical="center" wrapText="1"/>
    </xf>
    <xf numFmtId="4" fontId="6" fillId="2" borderId="1" xfId="4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/>
    <xf numFmtId="10" fontId="4" fillId="0" borderId="0" xfId="1" applyNumberFormat="1" applyFont="1" applyAlignment="1">
      <alignment horizontal="right"/>
    </xf>
    <xf numFmtId="0" fontId="0" fillId="0" borderId="0" xfId="0" applyAlignment="1">
      <alignment vertical="center"/>
    </xf>
    <xf numFmtId="9" fontId="0" fillId="0" borderId="0" xfId="12" applyFont="1"/>
    <xf numFmtId="1" fontId="6" fillId="0" borderId="1" xfId="1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vertical="center"/>
    </xf>
    <xf numFmtId="4" fontId="6" fillId="0" borderId="1" xfId="1" applyNumberFormat="1" applyFont="1" applyFill="1" applyBorder="1" applyAlignment="1">
      <alignment horizontal="right" vertical="center"/>
    </xf>
    <xf numFmtId="1" fontId="8" fillId="0" borderId="0" xfId="1" applyNumberFormat="1" applyFont="1" applyAlignment="1">
      <alignment horizontal="left" vertical="center"/>
    </xf>
    <xf numFmtId="1" fontId="0" fillId="0" borderId="0" xfId="0" applyNumberFormat="1"/>
    <xf numFmtId="0" fontId="0" fillId="0" borderId="0" xfId="0"/>
    <xf numFmtId="0" fontId="0" fillId="0" borderId="0" xfId="0" applyFill="1"/>
    <xf numFmtId="1" fontId="6" fillId="0" borderId="1" xfId="4" applyNumberFormat="1" applyFont="1" applyFill="1" applyBorder="1" applyAlignment="1">
      <alignment horizontal="center"/>
    </xf>
    <xf numFmtId="4" fontId="6" fillId="0" borderId="1" xfId="4" applyNumberFormat="1" applyFont="1" applyFill="1" applyBorder="1" applyAlignment="1">
      <alignment horizontal="right"/>
    </xf>
    <xf numFmtId="165" fontId="7" fillId="4" borderId="1" xfId="4" applyNumberFormat="1" applyFont="1" applyFill="1" applyBorder="1"/>
    <xf numFmtId="1" fontId="7" fillId="4" borderId="1" xfId="4" applyNumberFormat="1" applyFont="1" applyFill="1" applyBorder="1"/>
    <xf numFmtId="1" fontId="6" fillId="4" borderId="1" xfId="1" applyNumberFormat="1" applyFont="1" applyFill="1" applyBorder="1" applyAlignment="1">
      <alignment horizontal="center" vertical="center"/>
    </xf>
    <xf numFmtId="4" fontId="6" fillId="4" borderId="1" xfId="1" applyNumberFormat="1" applyFont="1" applyFill="1" applyBorder="1" applyAlignment="1">
      <alignment horizontal="right" vertical="center"/>
    </xf>
    <xf numFmtId="4" fontId="12" fillId="4" borderId="1" xfId="1" applyNumberFormat="1" applyFont="1" applyFill="1" applyBorder="1" applyAlignment="1">
      <alignment horizontal="right" vertical="center"/>
    </xf>
    <xf numFmtId="1" fontId="6" fillId="2" borderId="2" xfId="1" applyNumberFormat="1" applyFont="1" applyFill="1" applyBorder="1" applyAlignment="1">
      <alignment vertical="center" wrapText="1"/>
    </xf>
    <xf numFmtId="4" fontId="6" fillId="2" borderId="2" xfId="4" applyNumberFormat="1" applyFont="1" applyFill="1" applyBorder="1" applyAlignment="1">
      <alignment horizontal="right" vertical="center" wrapText="1"/>
    </xf>
    <xf numFmtId="4" fontId="6" fillId="2" borderId="2" xfId="1" applyNumberFormat="1" applyFont="1" applyFill="1" applyBorder="1" applyAlignment="1">
      <alignment horizontal="right" vertical="center"/>
    </xf>
    <xf numFmtId="1" fontId="6" fillId="2" borderId="3" xfId="4" applyNumberFormat="1" applyFont="1" applyFill="1" applyBorder="1" applyAlignment="1">
      <alignment vertical="center"/>
    </xf>
    <xf numFmtId="4" fontId="6" fillId="2" borderId="3" xfId="4" applyNumberFormat="1" applyFont="1" applyFill="1" applyBorder="1" applyAlignment="1">
      <alignment horizontal="right" vertical="center"/>
    </xf>
    <xf numFmtId="4" fontId="6" fillId="2" borderId="3" xfId="1" applyNumberFormat="1" applyFont="1" applyFill="1" applyBorder="1" applyAlignment="1">
      <alignment horizontal="right" vertical="center"/>
    </xf>
    <xf numFmtId="1" fontId="6" fillId="2" borderId="2" xfId="1" applyNumberFormat="1" applyFont="1" applyFill="1" applyBorder="1" applyAlignment="1">
      <alignment horizontal="left" vertical="center" wrapText="1"/>
    </xf>
    <xf numFmtId="2" fontId="6" fillId="0" borderId="3" xfId="4" applyNumberFormat="1" applyFont="1" applyBorder="1" applyAlignment="1">
      <alignment horizontal="center"/>
    </xf>
    <xf numFmtId="1" fontId="6" fillId="0" borderId="3" xfId="4" applyNumberFormat="1" applyFont="1" applyBorder="1" applyAlignment="1">
      <alignment horizontal="center"/>
    </xf>
    <xf numFmtId="1" fontId="6" fillId="2" borderId="3" xfId="1" applyNumberFormat="1" applyFont="1" applyFill="1" applyBorder="1" applyAlignment="1">
      <alignment horizontal="center" vertical="center"/>
    </xf>
    <xf numFmtId="1" fontId="6" fillId="2" borderId="3" xfId="1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1" fontId="11" fillId="0" borderId="1" xfId="0" applyNumberFormat="1" applyFont="1" applyBorder="1" applyAlignment="1">
      <alignment horizontal="center" vertical="center"/>
    </xf>
    <xf numFmtId="4" fontId="7" fillId="4" borderId="1" xfId="4" applyNumberFormat="1" applyFont="1" applyFill="1" applyBorder="1"/>
    <xf numFmtId="0" fontId="7" fillId="4" borderId="2" xfId="4" applyFont="1" applyFill="1" applyBorder="1" applyAlignment="1">
      <alignment horizontal="center" vertical="center"/>
    </xf>
    <xf numFmtId="1" fontId="7" fillId="4" borderId="2" xfId="4" applyNumberFormat="1" applyFont="1" applyFill="1" applyBorder="1" applyAlignment="1">
      <alignment horizontal="center" vertical="center" wrapText="1"/>
    </xf>
    <xf numFmtId="0" fontId="7" fillId="4" borderId="2" xfId="4" applyFont="1" applyFill="1" applyBorder="1" applyAlignment="1">
      <alignment horizontal="center" vertical="center" wrapText="1"/>
    </xf>
    <xf numFmtId="4" fontId="2" fillId="0" borderId="0" xfId="1" applyNumberFormat="1" applyAlignment="1">
      <alignment horizontal="center" vertical="center"/>
    </xf>
    <xf numFmtId="165" fontId="7" fillId="4" borderId="1" xfId="4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5" fillId="0" borderId="0" xfId="1" applyFont="1" applyAlignment="1">
      <alignment horizontal="center" wrapText="1"/>
    </xf>
    <xf numFmtId="165" fontId="7" fillId="4" borderId="1" xfId="4" applyNumberFormat="1" applyFont="1" applyFill="1" applyBorder="1" applyAlignment="1">
      <alignment wrapText="1"/>
    </xf>
    <xf numFmtId="1" fontId="6" fillId="0" borderId="1" xfId="1" applyNumberFormat="1" applyFont="1" applyFill="1" applyBorder="1" applyAlignment="1">
      <alignment horizontal="left" vertical="center" wrapText="1"/>
    </xf>
    <xf numFmtId="1" fontId="6" fillId="2" borderId="3" xfId="4" applyNumberFormat="1" applyFont="1" applyFill="1" applyBorder="1" applyAlignment="1">
      <alignment horizontal="left" vertical="center" wrapText="1"/>
    </xf>
    <xf numFmtId="1" fontId="6" fillId="0" borderId="1" xfId="4" applyNumberFormat="1" applyFont="1" applyFill="1" applyBorder="1" applyAlignment="1">
      <alignment horizontal="left" vertical="center" wrapText="1"/>
    </xf>
    <xf numFmtId="1" fontId="6" fillId="0" borderId="1" xfId="4" applyNumberFormat="1" applyFont="1" applyFill="1" applyBorder="1" applyAlignment="1">
      <alignment horizontal="left" wrapText="1"/>
    </xf>
    <xf numFmtId="1" fontId="6" fillId="3" borderId="0" xfId="4" applyNumberFormat="1" applyFont="1" applyFill="1" applyBorder="1" applyAlignment="1">
      <alignment horizontal="left" wrapText="1"/>
    </xf>
    <xf numFmtId="0" fontId="0" fillId="0" borderId="0" xfId="0"/>
    <xf numFmtId="0" fontId="2" fillId="0" borderId="0" xfId="1" applyAlignment="1"/>
    <xf numFmtId="0" fontId="0" fillId="0" borderId="0" xfId="0" applyAlignment="1"/>
  </cellXfs>
  <cellStyles count="13">
    <cellStyle name="Moeda 2" xfId="6"/>
    <cellStyle name="Moeda 2 2" xfId="9"/>
    <cellStyle name="Moeda 2 3" xfId="11"/>
    <cellStyle name="Normal" xfId="0" builtinId="0"/>
    <cellStyle name="Normal 2" xfId="4"/>
    <cellStyle name="Normal 3" xfId="5"/>
    <cellStyle name="Normal 3 2" xfId="8"/>
    <cellStyle name="Normal 3 3" xfId="10"/>
    <cellStyle name="Normal 4" xfId="1"/>
    <cellStyle name="Porcentagem" xfId="12" builtinId="5"/>
    <cellStyle name="Separador de milhares 2" xfId="3"/>
    <cellStyle name="Separador de milhares 2 2" xfId="7"/>
    <cellStyle name="Separador de milhares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0</xdr:row>
          <xdr:rowOff>0</xdr:rowOff>
        </xdr:from>
        <xdr:to>
          <xdr:col>3</xdr:col>
          <xdr:colOff>600075</xdr:colOff>
          <xdr:row>1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=""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59"/>
  <sheetViews>
    <sheetView tabSelected="1" view="pageBreakPreview" topLeftCell="A40" zoomScaleNormal="100" zoomScaleSheetLayoutView="100" workbookViewId="0">
      <selection activeCell="H56" sqref="H56"/>
    </sheetView>
  </sheetViews>
  <sheetFormatPr defaultRowHeight="15" x14ac:dyDescent="0.25"/>
  <cols>
    <col min="1" max="1" width="5.7109375" customWidth="1"/>
    <col min="2" max="2" width="8.140625" style="29" customWidth="1"/>
    <col min="3" max="3" width="9.42578125" style="28" customWidth="1"/>
    <col min="4" max="4" width="78.7109375" style="19" customWidth="1"/>
    <col min="5" max="5" width="6.85546875" style="22" customWidth="1"/>
    <col min="6" max="6" width="9.28515625" bestFit="1" customWidth="1"/>
    <col min="7" max="7" width="11.7109375" customWidth="1"/>
    <col min="8" max="8" width="9.28515625" style="7" customWidth="1"/>
    <col min="9" max="9" width="10.140625" customWidth="1"/>
    <col min="10" max="10" width="18.7109375" customWidth="1"/>
  </cols>
  <sheetData>
    <row r="1" spans="1:9" ht="41.25" customHeight="1" x14ac:dyDescent="0.25">
      <c r="A1" s="68"/>
      <c r="B1" s="68"/>
      <c r="C1" s="68"/>
      <c r="D1" s="69"/>
      <c r="E1" s="57"/>
      <c r="F1" s="2"/>
      <c r="G1" s="1"/>
      <c r="H1" s="1"/>
      <c r="I1" s="1"/>
    </row>
    <row r="2" spans="1:9" x14ac:dyDescent="0.25">
      <c r="A2" s="6" t="s">
        <v>150</v>
      </c>
      <c r="B2" s="6"/>
      <c r="C2" s="27"/>
      <c r="D2" s="60"/>
      <c r="E2" s="57"/>
      <c r="F2" s="2"/>
      <c r="G2" s="3"/>
      <c r="H2" s="3"/>
      <c r="I2" s="5" t="s">
        <v>149</v>
      </c>
    </row>
    <row r="3" spans="1:9" x14ac:dyDescent="0.25">
      <c r="A3" s="6"/>
      <c r="B3" s="6"/>
      <c r="C3" s="27"/>
      <c r="D3" s="60"/>
      <c r="E3" s="57"/>
      <c r="F3" s="2"/>
      <c r="G3" s="4"/>
      <c r="H3" s="5" t="s">
        <v>152</v>
      </c>
      <c r="I3" s="21">
        <v>0.32990000000000003</v>
      </c>
    </row>
    <row r="4" spans="1:9" x14ac:dyDescent="0.25">
      <c r="A4" s="6"/>
      <c r="B4" s="6"/>
      <c r="C4" s="27"/>
      <c r="D4" s="60"/>
      <c r="E4" s="57"/>
      <c r="F4" s="2"/>
      <c r="G4" s="3"/>
      <c r="H4" s="5" t="s">
        <v>153</v>
      </c>
      <c r="I4" s="5">
        <v>20.93</v>
      </c>
    </row>
    <row r="5" spans="1:9" s="22" customFormat="1" ht="30.75" customHeight="1" x14ac:dyDescent="0.25">
      <c r="A5" s="54" t="s">
        <v>158</v>
      </c>
      <c r="B5" s="54" t="s">
        <v>160</v>
      </c>
      <c r="C5" s="55" t="s">
        <v>157</v>
      </c>
      <c r="D5" s="56" t="s">
        <v>151</v>
      </c>
      <c r="E5" s="54" t="s">
        <v>0</v>
      </c>
      <c r="F5" s="54" t="s">
        <v>1</v>
      </c>
      <c r="G5" s="56" t="s">
        <v>146</v>
      </c>
      <c r="H5" s="56" t="s">
        <v>147</v>
      </c>
      <c r="I5" s="56" t="s">
        <v>148</v>
      </c>
    </row>
    <row r="6" spans="1:9" x14ac:dyDescent="0.25">
      <c r="A6" s="35">
        <v>1</v>
      </c>
      <c r="B6" s="35"/>
      <c r="C6" s="35"/>
      <c r="D6" s="61" t="s">
        <v>2</v>
      </c>
      <c r="E6" s="58"/>
      <c r="F6" s="33"/>
      <c r="G6" s="33"/>
      <c r="H6" s="33"/>
      <c r="I6" s="53">
        <f>SUM(I7:I39)</f>
        <v>106672.23616267645</v>
      </c>
    </row>
    <row r="7" spans="1:9" ht="24" x14ac:dyDescent="0.25">
      <c r="A7" s="47" t="s">
        <v>76</v>
      </c>
      <c r="B7" s="47" t="s">
        <v>161</v>
      </c>
      <c r="C7" s="59">
        <v>65002504</v>
      </c>
      <c r="D7" s="16" t="s">
        <v>155</v>
      </c>
      <c r="E7" s="48" t="s">
        <v>156</v>
      </c>
      <c r="F7" s="43">
        <v>1</v>
      </c>
      <c r="G7" s="43">
        <v>791.5</v>
      </c>
      <c r="H7" s="43">
        <f>G7*1.3299</f>
        <v>1052.6158500000001</v>
      </c>
      <c r="I7" s="43">
        <f>H7*F7</f>
        <v>1052.6158500000001</v>
      </c>
    </row>
    <row r="8" spans="1:9" s="29" customFormat="1" x14ac:dyDescent="0.25">
      <c r="A8" s="11" t="s">
        <v>77</v>
      </c>
      <c r="B8" s="47" t="s">
        <v>162</v>
      </c>
      <c r="C8" s="49">
        <v>93565</v>
      </c>
      <c r="D8" s="16" t="s">
        <v>163</v>
      </c>
      <c r="E8" s="48" t="s">
        <v>164</v>
      </c>
      <c r="F8" s="43">
        <v>100</v>
      </c>
      <c r="G8" s="43">
        <v>73.8</v>
      </c>
      <c r="H8" s="43">
        <f>G8*1.3299</f>
        <v>98.146619999999999</v>
      </c>
      <c r="I8" s="43">
        <f>H8*F8</f>
        <v>9814.6620000000003</v>
      </c>
    </row>
    <row r="9" spans="1:9" x14ac:dyDescent="0.25">
      <c r="A9" s="8" t="s">
        <v>78</v>
      </c>
      <c r="B9" s="11" t="s">
        <v>161</v>
      </c>
      <c r="C9" s="50">
        <v>65000010</v>
      </c>
      <c r="D9" s="16" t="s">
        <v>3</v>
      </c>
      <c r="E9" s="9" t="s">
        <v>4</v>
      </c>
      <c r="F9" s="12">
        <v>224</v>
      </c>
      <c r="G9" s="10">
        <v>0.8</v>
      </c>
      <c r="H9" s="10">
        <f>G9*1.3299</f>
        <v>1.0639200000000002</v>
      </c>
      <c r="I9" s="10">
        <f t="shared" ref="I9:I65" si="0">H9*F9</f>
        <v>238.31808000000004</v>
      </c>
    </row>
    <row r="10" spans="1:9" s="19" customFormat="1" ht="24" x14ac:dyDescent="0.25">
      <c r="A10" s="47" t="s">
        <v>79</v>
      </c>
      <c r="B10" s="11" t="s">
        <v>161</v>
      </c>
      <c r="C10" s="50">
        <v>65000013</v>
      </c>
      <c r="D10" s="16" t="s">
        <v>5</v>
      </c>
      <c r="E10" s="17" t="s">
        <v>4</v>
      </c>
      <c r="F10" s="18">
        <v>56</v>
      </c>
      <c r="G10" s="10">
        <v>2.58</v>
      </c>
      <c r="H10" s="10">
        <f t="shared" ref="H10:H39" si="1">G10*1.3299</f>
        <v>3.4311420000000004</v>
      </c>
      <c r="I10" s="10">
        <f t="shared" si="0"/>
        <v>192.14395200000001</v>
      </c>
    </row>
    <row r="11" spans="1:9" x14ac:dyDescent="0.25">
      <c r="A11" s="11" t="s">
        <v>80</v>
      </c>
      <c r="B11" s="11" t="s">
        <v>161</v>
      </c>
      <c r="C11" s="50">
        <v>65000068</v>
      </c>
      <c r="D11" s="16" t="s">
        <v>7</v>
      </c>
      <c r="E11" s="9" t="s">
        <v>8</v>
      </c>
      <c r="F11" s="12">
        <v>1688</v>
      </c>
      <c r="G11" s="10">
        <v>0.76</v>
      </c>
      <c r="H11" s="10">
        <f t="shared" si="1"/>
        <v>1.0107240000000002</v>
      </c>
      <c r="I11" s="10">
        <f t="shared" si="0"/>
        <v>1706.1021120000003</v>
      </c>
    </row>
    <row r="12" spans="1:9" x14ac:dyDescent="0.25">
      <c r="A12" s="8" t="s">
        <v>81</v>
      </c>
      <c r="B12" s="11" t="s">
        <v>161</v>
      </c>
      <c r="C12" s="50">
        <v>65000037</v>
      </c>
      <c r="D12" s="16" t="s">
        <v>9</v>
      </c>
      <c r="E12" s="9" t="s">
        <v>8</v>
      </c>
      <c r="F12" s="12">
        <v>176.8</v>
      </c>
      <c r="G12" s="10">
        <v>9.4</v>
      </c>
      <c r="H12" s="10">
        <f t="shared" si="1"/>
        <v>12.501060000000001</v>
      </c>
      <c r="I12" s="10">
        <f t="shared" si="0"/>
        <v>2210.1874080000002</v>
      </c>
    </row>
    <row r="13" spans="1:9" x14ac:dyDescent="0.25">
      <c r="A13" s="47" t="s">
        <v>82</v>
      </c>
      <c r="B13" s="11" t="s">
        <v>161</v>
      </c>
      <c r="C13" s="50">
        <v>65000039</v>
      </c>
      <c r="D13" s="16" t="s">
        <v>10</v>
      </c>
      <c r="E13" s="9" t="s">
        <v>8</v>
      </c>
      <c r="F13" s="12">
        <v>55.2</v>
      </c>
      <c r="G13" s="10">
        <v>13.81</v>
      </c>
      <c r="H13" s="10">
        <f t="shared" si="1"/>
        <v>18.365919000000002</v>
      </c>
      <c r="I13" s="10">
        <f t="shared" si="0"/>
        <v>1013.7987288000002</v>
      </c>
    </row>
    <row r="14" spans="1:9" s="19" customFormat="1" ht="24" x14ac:dyDescent="0.25">
      <c r="A14" s="11" t="s">
        <v>83</v>
      </c>
      <c r="B14" s="11" t="s">
        <v>161</v>
      </c>
      <c r="C14" s="50">
        <v>65000458</v>
      </c>
      <c r="D14" s="16" t="s">
        <v>11</v>
      </c>
      <c r="E14" s="17" t="s">
        <v>8</v>
      </c>
      <c r="F14" s="18">
        <v>204</v>
      </c>
      <c r="G14" s="10">
        <v>61.91</v>
      </c>
      <c r="H14" s="10">
        <f t="shared" si="1"/>
        <v>82.334108999999998</v>
      </c>
      <c r="I14" s="10">
        <f t="shared" si="0"/>
        <v>16796.158235999999</v>
      </c>
    </row>
    <row r="15" spans="1:9" s="19" customFormat="1" ht="24" x14ac:dyDescent="0.25">
      <c r="A15" s="8" t="s">
        <v>84</v>
      </c>
      <c r="B15" s="11" t="s">
        <v>161</v>
      </c>
      <c r="C15" s="50">
        <v>65000466</v>
      </c>
      <c r="D15" s="16" t="s">
        <v>12</v>
      </c>
      <c r="E15" s="17" t="s">
        <v>8</v>
      </c>
      <c r="F15" s="18">
        <v>55.2</v>
      </c>
      <c r="G15" s="10">
        <v>49.01</v>
      </c>
      <c r="H15" s="10">
        <f t="shared" si="1"/>
        <v>65.178398999999999</v>
      </c>
      <c r="I15" s="10">
        <f t="shared" si="0"/>
        <v>3597.8476248000002</v>
      </c>
    </row>
    <row r="16" spans="1:9" x14ac:dyDescent="0.25">
      <c r="A16" s="47" t="s">
        <v>85</v>
      </c>
      <c r="B16" s="11" t="s">
        <v>161</v>
      </c>
      <c r="C16" s="50">
        <v>65000492</v>
      </c>
      <c r="D16" s="16" t="s">
        <v>13</v>
      </c>
      <c r="E16" s="9" t="s">
        <v>14</v>
      </c>
      <c r="F16" s="12">
        <v>35.360000000000007</v>
      </c>
      <c r="G16" s="10">
        <v>121.96</v>
      </c>
      <c r="H16" s="10">
        <f t="shared" si="1"/>
        <v>162.194604</v>
      </c>
      <c r="I16" s="10">
        <f t="shared" si="0"/>
        <v>5735.2011974400011</v>
      </c>
    </row>
    <row r="17" spans="1:9" x14ac:dyDescent="0.25">
      <c r="A17" s="11" t="s">
        <v>86</v>
      </c>
      <c r="B17" s="11" t="s">
        <v>161</v>
      </c>
      <c r="C17" s="50">
        <v>65000152</v>
      </c>
      <c r="D17" s="16" t="s">
        <v>15</v>
      </c>
      <c r="E17" s="9" t="s">
        <v>14</v>
      </c>
      <c r="F17" s="12">
        <v>33.119999999999997</v>
      </c>
      <c r="G17" s="10">
        <v>37.979999999999997</v>
      </c>
      <c r="H17" s="10">
        <f t="shared" si="1"/>
        <v>50.509602000000001</v>
      </c>
      <c r="I17" s="10">
        <f t="shared" si="0"/>
        <v>1672.8780182399998</v>
      </c>
    </row>
    <row r="18" spans="1:9" x14ac:dyDescent="0.25">
      <c r="A18" s="8" t="s">
        <v>87</v>
      </c>
      <c r="B18" s="11" t="s">
        <v>161</v>
      </c>
      <c r="C18" s="50">
        <v>65000160</v>
      </c>
      <c r="D18" s="16" t="s">
        <v>16</v>
      </c>
      <c r="E18" s="9" t="s">
        <v>14</v>
      </c>
      <c r="F18" s="12">
        <v>221.52</v>
      </c>
      <c r="G18" s="10">
        <v>7.59</v>
      </c>
      <c r="H18" s="10">
        <f t="shared" si="1"/>
        <v>10.093941000000001</v>
      </c>
      <c r="I18" s="10">
        <f t="shared" si="0"/>
        <v>2236.0098103200003</v>
      </c>
    </row>
    <row r="19" spans="1:9" x14ac:dyDescent="0.25">
      <c r="A19" s="47" t="s">
        <v>88</v>
      </c>
      <c r="B19" s="11" t="s">
        <v>161</v>
      </c>
      <c r="C19" s="50">
        <v>65000173</v>
      </c>
      <c r="D19" s="16" t="s">
        <v>17</v>
      </c>
      <c r="E19" s="9" t="s">
        <v>14</v>
      </c>
      <c r="F19" s="12">
        <f>24.854055+223.686495</f>
        <v>248.54055</v>
      </c>
      <c r="G19" s="10">
        <v>14.24</v>
      </c>
      <c r="H19" s="10">
        <f t="shared" si="1"/>
        <v>18.937776000000003</v>
      </c>
      <c r="I19" s="10">
        <f t="shared" si="0"/>
        <v>4706.8052628168007</v>
      </c>
    </row>
    <row r="20" spans="1:9" x14ac:dyDescent="0.25">
      <c r="A20" s="11" t="s">
        <v>89</v>
      </c>
      <c r="B20" s="11" t="s">
        <v>161</v>
      </c>
      <c r="C20" s="50">
        <v>65000376</v>
      </c>
      <c r="D20" s="16" t="s">
        <v>18</v>
      </c>
      <c r="E20" s="9" t="s">
        <v>6</v>
      </c>
      <c r="F20" s="12">
        <v>138</v>
      </c>
      <c r="G20" s="10">
        <v>2.69</v>
      </c>
      <c r="H20" s="10">
        <f t="shared" si="1"/>
        <v>3.5774310000000002</v>
      </c>
      <c r="I20" s="10">
        <f t="shared" si="0"/>
        <v>493.68547800000005</v>
      </c>
    </row>
    <row r="21" spans="1:9" x14ac:dyDescent="0.25">
      <c r="A21" s="8" t="s">
        <v>90</v>
      </c>
      <c r="B21" s="11" t="s">
        <v>161</v>
      </c>
      <c r="C21" s="50">
        <v>65002433</v>
      </c>
      <c r="D21" s="16" t="s">
        <v>19</v>
      </c>
      <c r="E21" s="9" t="s">
        <v>6</v>
      </c>
      <c r="F21" s="12">
        <v>272</v>
      </c>
      <c r="G21" s="10">
        <v>1.76</v>
      </c>
      <c r="H21" s="10">
        <f t="shared" si="1"/>
        <v>2.340624</v>
      </c>
      <c r="I21" s="10">
        <f t="shared" si="0"/>
        <v>636.64972799999998</v>
      </c>
    </row>
    <row r="22" spans="1:9" x14ac:dyDescent="0.25">
      <c r="A22" s="47" t="s">
        <v>91</v>
      </c>
      <c r="B22" s="11" t="s">
        <v>161</v>
      </c>
      <c r="C22" s="50">
        <v>65000393</v>
      </c>
      <c r="D22" s="16" t="s">
        <v>20</v>
      </c>
      <c r="E22" s="9" t="s">
        <v>6</v>
      </c>
      <c r="F22" s="12">
        <v>12</v>
      </c>
      <c r="G22" s="10">
        <v>7.33</v>
      </c>
      <c r="H22" s="10">
        <f t="shared" si="1"/>
        <v>9.7481670000000005</v>
      </c>
      <c r="I22" s="10">
        <f t="shared" si="0"/>
        <v>116.978004</v>
      </c>
    </row>
    <row r="23" spans="1:9" x14ac:dyDescent="0.25">
      <c r="A23" s="11" t="s">
        <v>92</v>
      </c>
      <c r="B23" s="11" t="s">
        <v>161</v>
      </c>
      <c r="C23" s="50">
        <v>65000180</v>
      </c>
      <c r="D23" s="16" t="s">
        <v>21</v>
      </c>
      <c r="E23" s="9" t="s">
        <v>14</v>
      </c>
      <c r="F23" s="12">
        <v>31.509285000000006</v>
      </c>
      <c r="G23" s="10">
        <v>17.82</v>
      </c>
      <c r="H23" s="10">
        <f t="shared" si="1"/>
        <v>23.698818000000003</v>
      </c>
      <c r="I23" s="10">
        <f t="shared" si="0"/>
        <v>746.73281052513028</v>
      </c>
    </row>
    <row r="24" spans="1:9" x14ac:dyDescent="0.25">
      <c r="A24" s="8" t="s">
        <v>93</v>
      </c>
      <c r="B24" s="11" t="s">
        <v>161</v>
      </c>
      <c r="C24" s="50">
        <v>65002546</v>
      </c>
      <c r="D24" s="16" t="s">
        <v>22</v>
      </c>
      <c r="E24" s="9" t="s">
        <v>23</v>
      </c>
      <c r="F24" s="12">
        <v>378.11142000000007</v>
      </c>
      <c r="G24" s="10">
        <v>1.33</v>
      </c>
      <c r="H24" s="10">
        <f t="shared" si="1"/>
        <v>1.7687670000000002</v>
      </c>
      <c r="I24" s="10">
        <f t="shared" si="0"/>
        <v>668.79100201914014</v>
      </c>
    </row>
    <row r="25" spans="1:9" x14ac:dyDescent="0.25">
      <c r="A25" s="47" t="s">
        <v>94</v>
      </c>
      <c r="B25" s="11" t="s">
        <v>161</v>
      </c>
      <c r="C25" s="50">
        <v>65002373</v>
      </c>
      <c r="D25" s="16" t="s">
        <v>24</v>
      </c>
      <c r="E25" s="9" t="s">
        <v>14</v>
      </c>
      <c r="F25" s="12">
        <v>3.18</v>
      </c>
      <c r="G25" s="10">
        <v>711.46</v>
      </c>
      <c r="H25" s="10">
        <f t="shared" si="1"/>
        <v>946.17065400000013</v>
      </c>
      <c r="I25" s="10">
        <f t="shared" si="0"/>
        <v>3008.8226797200005</v>
      </c>
    </row>
    <row r="26" spans="1:9" s="30" customFormat="1" x14ac:dyDescent="0.25">
      <c r="A26" s="11" t="s">
        <v>95</v>
      </c>
      <c r="B26" s="47" t="s">
        <v>159</v>
      </c>
      <c r="C26" s="24"/>
      <c r="D26" s="62" t="s">
        <v>25</v>
      </c>
      <c r="E26" s="25" t="s">
        <v>4</v>
      </c>
      <c r="F26" s="15">
        <v>1</v>
      </c>
      <c r="G26" s="26">
        <v>2500</v>
      </c>
      <c r="H26" s="26">
        <f t="shared" si="1"/>
        <v>3324.75</v>
      </c>
      <c r="I26" s="26">
        <f t="shared" si="0"/>
        <v>3324.75</v>
      </c>
    </row>
    <row r="27" spans="1:9" ht="24" x14ac:dyDescent="0.25">
      <c r="A27" s="8" t="s">
        <v>96</v>
      </c>
      <c r="B27" s="11" t="s">
        <v>161</v>
      </c>
      <c r="C27" s="50">
        <v>65000294</v>
      </c>
      <c r="D27" s="16" t="s">
        <v>26</v>
      </c>
      <c r="E27" s="9" t="s">
        <v>4</v>
      </c>
      <c r="F27" s="12">
        <v>1</v>
      </c>
      <c r="G27" s="10">
        <v>5983.76</v>
      </c>
      <c r="H27" s="10">
        <f t="shared" si="1"/>
        <v>7957.8024240000004</v>
      </c>
      <c r="I27" s="10">
        <f t="shared" si="0"/>
        <v>7957.8024240000004</v>
      </c>
    </row>
    <row r="28" spans="1:9" ht="24" x14ac:dyDescent="0.25">
      <c r="A28" s="47" t="s">
        <v>97</v>
      </c>
      <c r="B28" s="8" t="s">
        <v>161</v>
      </c>
      <c r="C28" s="50">
        <v>65000295</v>
      </c>
      <c r="D28" s="16" t="s">
        <v>27</v>
      </c>
      <c r="E28" s="9" t="s">
        <v>4</v>
      </c>
      <c r="F28" s="12">
        <v>1</v>
      </c>
      <c r="G28" s="10">
        <v>6286.63</v>
      </c>
      <c r="H28" s="10">
        <f t="shared" si="1"/>
        <v>8360.5892370000001</v>
      </c>
      <c r="I28" s="10">
        <f t="shared" si="0"/>
        <v>8360.5892370000001</v>
      </c>
    </row>
    <row r="29" spans="1:9" ht="24" x14ac:dyDescent="0.25">
      <c r="A29" s="11" t="s">
        <v>98</v>
      </c>
      <c r="B29" s="11" t="s">
        <v>161</v>
      </c>
      <c r="C29" s="50">
        <v>65000301</v>
      </c>
      <c r="D29" s="16" t="s">
        <v>28</v>
      </c>
      <c r="E29" s="9" t="s">
        <v>4</v>
      </c>
      <c r="F29" s="12">
        <v>1</v>
      </c>
      <c r="G29" s="10">
        <v>9814.0499999999993</v>
      </c>
      <c r="H29" s="10">
        <f t="shared" si="1"/>
        <v>13051.705094999999</v>
      </c>
      <c r="I29" s="10">
        <f t="shared" si="0"/>
        <v>13051.705094999999</v>
      </c>
    </row>
    <row r="30" spans="1:9" x14ac:dyDescent="0.25">
      <c r="A30" s="8" t="s">
        <v>99</v>
      </c>
      <c r="B30" s="8" t="s">
        <v>161</v>
      </c>
      <c r="C30" s="50">
        <v>65000318</v>
      </c>
      <c r="D30" s="16" t="s">
        <v>29</v>
      </c>
      <c r="E30" s="9" t="s">
        <v>4</v>
      </c>
      <c r="F30" s="12">
        <v>1</v>
      </c>
      <c r="G30" s="10">
        <v>3387.35</v>
      </c>
      <c r="H30" s="10">
        <f t="shared" si="1"/>
        <v>4504.836765</v>
      </c>
      <c r="I30" s="10">
        <f t="shared" si="0"/>
        <v>4504.836765</v>
      </c>
    </row>
    <row r="31" spans="1:9" x14ac:dyDescent="0.25">
      <c r="A31" s="47" t="s">
        <v>100</v>
      </c>
      <c r="B31" s="11" t="s">
        <v>161</v>
      </c>
      <c r="C31" s="51">
        <v>65000037</v>
      </c>
      <c r="D31" s="62" t="s">
        <v>9</v>
      </c>
      <c r="E31" s="25" t="s">
        <v>8</v>
      </c>
      <c r="F31" s="15">
        <v>9.56</v>
      </c>
      <c r="G31" s="26">
        <v>9.4</v>
      </c>
      <c r="H31" s="26">
        <f t="shared" si="1"/>
        <v>12.501060000000001</v>
      </c>
      <c r="I31" s="26">
        <f t="shared" si="0"/>
        <v>119.51013360000002</v>
      </c>
    </row>
    <row r="32" spans="1:9" ht="24" x14ac:dyDescent="0.25">
      <c r="A32" s="11" t="s">
        <v>101</v>
      </c>
      <c r="B32" s="8" t="s">
        <v>161</v>
      </c>
      <c r="C32" s="51">
        <v>65000458</v>
      </c>
      <c r="D32" s="62" t="s">
        <v>11</v>
      </c>
      <c r="E32" s="25" t="s">
        <v>8</v>
      </c>
      <c r="F32" s="15">
        <v>10.516000000000002</v>
      </c>
      <c r="G32" s="26">
        <v>61.91</v>
      </c>
      <c r="H32" s="26">
        <f t="shared" si="1"/>
        <v>82.334108999999998</v>
      </c>
      <c r="I32" s="26">
        <f t="shared" si="0"/>
        <v>865.82549024400009</v>
      </c>
    </row>
    <row r="33" spans="1:10" x14ac:dyDescent="0.25">
      <c r="A33" s="8" t="s">
        <v>102</v>
      </c>
      <c r="B33" s="11" t="s">
        <v>161</v>
      </c>
      <c r="C33" s="51">
        <v>65000492</v>
      </c>
      <c r="D33" s="62" t="s">
        <v>13</v>
      </c>
      <c r="E33" s="25" t="s">
        <v>14</v>
      </c>
      <c r="F33" s="15">
        <v>1.9120000000000001</v>
      </c>
      <c r="G33" s="26">
        <v>121.96</v>
      </c>
      <c r="H33" s="26">
        <f t="shared" si="1"/>
        <v>162.194604</v>
      </c>
      <c r="I33" s="26">
        <f t="shared" si="0"/>
        <v>310.11608284800002</v>
      </c>
    </row>
    <row r="34" spans="1:10" x14ac:dyDescent="0.25">
      <c r="A34" s="47" t="s">
        <v>103</v>
      </c>
      <c r="B34" s="8" t="s">
        <v>161</v>
      </c>
      <c r="C34" s="51">
        <v>65000180</v>
      </c>
      <c r="D34" s="62" t="s">
        <v>21</v>
      </c>
      <c r="E34" s="25" t="s">
        <v>14</v>
      </c>
      <c r="F34" s="15">
        <v>54.704700000000003</v>
      </c>
      <c r="G34" s="26">
        <v>17.82</v>
      </c>
      <c r="H34" s="26">
        <f t="shared" si="1"/>
        <v>23.698818000000003</v>
      </c>
      <c r="I34" s="26">
        <f t="shared" si="0"/>
        <v>1296.4367290446003</v>
      </c>
    </row>
    <row r="35" spans="1:10" x14ac:dyDescent="0.25">
      <c r="A35" s="11" t="s">
        <v>104</v>
      </c>
      <c r="B35" s="11" t="s">
        <v>161</v>
      </c>
      <c r="C35" s="51">
        <v>65002546</v>
      </c>
      <c r="D35" s="62" t="s">
        <v>22</v>
      </c>
      <c r="E35" s="25" t="s">
        <v>23</v>
      </c>
      <c r="F35" s="15">
        <v>656.45640000000003</v>
      </c>
      <c r="G35" s="26">
        <v>1.33</v>
      </c>
      <c r="H35" s="26">
        <f t="shared" si="1"/>
        <v>1.7687670000000002</v>
      </c>
      <c r="I35" s="26">
        <f t="shared" si="0"/>
        <v>1161.1184172588003</v>
      </c>
    </row>
    <row r="36" spans="1:10" x14ac:dyDescent="0.25">
      <c r="A36" s="8" t="s">
        <v>105</v>
      </c>
      <c r="B36" s="8" t="s">
        <v>161</v>
      </c>
      <c r="C36" s="50">
        <v>65000329</v>
      </c>
      <c r="D36" s="16" t="s">
        <v>30</v>
      </c>
      <c r="E36" s="9" t="s">
        <v>4</v>
      </c>
      <c r="F36" s="12">
        <v>4</v>
      </c>
      <c r="G36" s="10">
        <v>75.5</v>
      </c>
      <c r="H36" s="10">
        <f t="shared" si="1"/>
        <v>100.40745000000001</v>
      </c>
      <c r="I36" s="10">
        <f t="shared" si="0"/>
        <v>401.62980000000005</v>
      </c>
    </row>
    <row r="37" spans="1:10" x14ac:dyDescent="0.25">
      <c r="A37" s="47" t="s">
        <v>106</v>
      </c>
      <c r="B37" s="11" t="s">
        <v>161</v>
      </c>
      <c r="C37" s="50">
        <v>65000331</v>
      </c>
      <c r="D37" s="16" t="s">
        <v>31</v>
      </c>
      <c r="E37" s="9" t="s">
        <v>4</v>
      </c>
      <c r="F37" s="12">
        <v>18</v>
      </c>
      <c r="G37" s="10">
        <v>30.57</v>
      </c>
      <c r="H37" s="10">
        <f t="shared" si="1"/>
        <v>40.655043000000006</v>
      </c>
      <c r="I37" s="10">
        <f t="shared" si="0"/>
        <v>731.79077400000006</v>
      </c>
    </row>
    <row r="38" spans="1:10" x14ac:dyDescent="0.25">
      <c r="A38" s="11" t="s">
        <v>107</v>
      </c>
      <c r="B38" s="8" t="s">
        <v>161</v>
      </c>
      <c r="C38" s="50">
        <v>65000403</v>
      </c>
      <c r="D38" s="16" t="s">
        <v>32</v>
      </c>
      <c r="E38" s="9" t="s">
        <v>33</v>
      </c>
      <c r="F38" s="12">
        <v>1096</v>
      </c>
      <c r="G38" s="10">
        <v>2.76</v>
      </c>
      <c r="H38" s="10">
        <f t="shared" si="1"/>
        <v>3.6705239999999999</v>
      </c>
      <c r="I38" s="10">
        <f t="shared" si="0"/>
        <v>4022.8943039999999</v>
      </c>
    </row>
    <row r="39" spans="1:10" s="19" customFormat="1" ht="24" x14ac:dyDescent="0.25">
      <c r="A39" s="11" t="s">
        <v>108</v>
      </c>
      <c r="B39" s="11" t="s">
        <v>161</v>
      </c>
      <c r="C39" s="52">
        <v>65002594</v>
      </c>
      <c r="D39" s="44" t="s">
        <v>34</v>
      </c>
      <c r="E39" s="38" t="s">
        <v>4</v>
      </c>
      <c r="F39" s="39">
        <v>48</v>
      </c>
      <c r="G39" s="40">
        <v>61.39</v>
      </c>
      <c r="H39" s="40">
        <f t="shared" si="1"/>
        <v>81.642561000000001</v>
      </c>
      <c r="I39" s="40">
        <f t="shared" si="0"/>
        <v>3918.842928</v>
      </c>
    </row>
    <row r="40" spans="1:10" x14ac:dyDescent="0.25">
      <c r="A40" s="35">
        <v>2</v>
      </c>
      <c r="B40" s="35"/>
      <c r="C40" s="35"/>
      <c r="D40" s="61" t="s">
        <v>35</v>
      </c>
      <c r="E40" s="58"/>
      <c r="F40" s="33"/>
      <c r="G40" s="33"/>
      <c r="H40" s="36"/>
      <c r="I40" s="37">
        <f>SUM(I41:I77)</f>
        <v>88213.331753999999</v>
      </c>
      <c r="J40">
        <f>I40*0.8</f>
        <v>70570.665403200008</v>
      </c>
    </row>
    <row r="41" spans="1:10" x14ac:dyDescent="0.25">
      <c r="A41" s="45" t="s">
        <v>109</v>
      </c>
      <c r="B41" s="47" t="s">
        <v>159</v>
      </c>
      <c r="C41" s="46"/>
      <c r="D41" s="63" t="s">
        <v>36</v>
      </c>
      <c r="E41" s="41" t="s">
        <v>37</v>
      </c>
      <c r="F41" s="42">
        <v>138</v>
      </c>
      <c r="G41" s="43">
        <v>26.96</v>
      </c>
      <c r="H41" s="43">
        <f>G41*1.2093</f>
        <v>32.602727999999999</v>
      </c>
      <c r="I41" s="43">
        <f t="shared" si="0"/>
        <v>4499.1764640000001</v>
      </c>
    </row>
    <row r="42" spans="1:10" x14ac:dyDescent="0.25">
      <c r="A42" s="13" t="s">
        <v>110</v>
      </c>
      <c r="B42" s="13" t="s">
        <v>159</v>
      </c>
      <c r="C42" s="31"/>
      <c r="D42" s="64" t="s">
        <v>38</v>
      </c>
      <c r="E42" s="14" t="s">
        <v>37</v>
      </c>
      <c r="F42" s="15">
        <v>272</v>
      </c>
      <c r="G42" s="26">
        <v>86.5</v>
      </c>
      <c r="H42" s="26">
        <f t="shared" ref="H42:H77" si="2">G42*1.2093</f>
        <v>104.60445</v>
      </c>
      <c r="I42" s="26">
        <f t="shared" si="0"/>
        <v>28452.410400000001</v>
      </c>
    </row>
    <row r="43" spans="1:10" x14ac:dyDescent="0.25">
      <c r="A43" s="13" t="s">
        <v>112</v>
      </c>
      <c r="B43" s="47" t="s">
        <v>159</v>
      </c>
      <c r="C43" s="31"/>
      <c r="D43" s="64" t="s">
        <v>39</v>
      </c>
      <c r="E43" s="14" t="s">
        <v>37</v>
      </c>
      <c r="F43" s="15">
        <v>18</v>
      </c>
      <c r="G43" s="26">
        <v>320</v>
      </c>
      <c r="H43" s="26">
        <f t="shared" si="2"/>
        <v>386.976</v>
      </c>
      <c r="I43" s="26">
        <f t="shared" si="0"/>
        <v>6965.5680000000002</v>
      </c>
    </row>
    <row r="44" spans="1:10" x14ac:dyDescent="0.25">
      <c r="A44" s="13" t="s">
        <v>111</v>
      </c>
      <c r="B44" s="13" t="s">
        <v>159</v>
      </c>
      <c r="C44" s="31"/>
      <c r="D44" s="64" t="s">
        <v>40</v>
      </c>
      <c r="E44" s="14" t="s">
        <v>0</v>
      </c>
      <c r="F44" s="15">
        <v>18</v>
      </c>
      <c r="G44" s="26">
        <v>65</v>
      </c>
      <c r="H44" s="26">
        <f t="shared" si="2"/>
        <v>78.604500000000002</v>
      </c>
      <c r="I44" s="26">
        <f t="shared" si="0"/>
        <v>1414.8810000000001</v>
      </c>
    </row>
    <row r="45" spans="1:10" ht="24" x14ac:dyDescent="0.25">
      <c r="A45" s="45" t="s">
        <v>113</v>
      </c>
      <c r="B45" s="47" t="s">
        <v>159</v>
      </c>
      <c r="C45" s="31"/>
      <c r="D45" s="64" t="s">
        <v>41</v>
      </c>
      <c r="E45" s="14" t="s">
        <v>0</v>
      </c>
      <c r="F45" s="15">
        <v>4</v>
      </c>
      <c r="G45" s="26">
        <v>470</v>
      </c>
      <c r="H45" s="26">
        <f t="shared" si="2"/>
        <v>568.37099999999998</v>
      </c>
      <c r="I45" s="26">
        <f t="shared" si="0"/>
        <v>2273.4839999999999</v>
      </c>
    </row>
    <row r="46" spans="1:10" x14ac:dyDescent="0.25">
      <c r="A46" s="13" t="s">
        <v>114</v>
      </c>
      <c r="B46" s="13" t="s">
        <v>159</v>
      </c>
      <c r="C46" s="31"/>
      <c r="D46" s="64" t="s">
        <v>42</v>
      </c>
      <c r="E46" s="14" t="s">
        <v>0</v>
      </c>
      <c r="F46" s="15">
        <v>4</v>
      </c>
      <c r="G46" s="26">
        <v>330</v>
      </c>
      <c r="H46" s="26">
        <f t="shared" si="2"/>
        <v>399.06900000000002</v>
      </c>
      <c r="I46" s="26">
        <f t="shared" si="0"/>
        <v>1596.2760000000001</v>
      </c>
    </row>
    <row r="47" spans="1:10" x14ac:dyDescent="0.25">
      <c r="A47" s="13" t="s">
        <v>115</v>
      </c>
      <c r="B47" s="47" t="s">
        <v>159</v>
      </c>
      <c r="C47" s="31"/>
      <c r="D47" s="64" t="s">
        <v>43</v>
      </c>
      <c r="E47" s="14" t="s">
        <v>0</v>
      </c>
      <c r="F47" s="15">
        <v>1</v>
      </c>
      <c r="G47" s="26">
        <v>40</v>
      </c>
      <c r="H47" s="26">
        <f t="shared" si="2"/>
        <v>48.372</v>
      </c>
      <c r="I47" s="26">
        <f t="shared" si="0"/>
        <v>48.372</v>
      </c>
    </row>
    <row r="48" spans="1:10" x14ac:dyDescent="0.25">
      <c r="A48" s="13" t="s">
        <v>116</v>
      </c>
      <c r="B48" s="13" t="s">
        <v>159</v>
      </c>
      <c r="C48" s="31"/>
      <c r="D48" s="64" t="s">
        <v>44</v>
      </c>
      <c r="E48" s="14" t="s">
        <v>0</v>
      </c>
      <c r="F48" s="15">
        <v>2</v>
      </c>
      <c r="G48" s="26">
        <v>40</v>
      </c>
      <c r="H48" s="26">
        <f t="shared" si="2"/>
        <v>48.372</v>
      </c>
      <c r="I48" s="26">
        <f t="shared" si="0"/>
        <v>96.744</v>
      </c>
    </row>
    <row r="49" spans="1:9" x14ac:dyDescent="0.25">
      <c r="A49" s="45" t="s">
        <v>117</v>
      </c>
      <c r="B49" s="47" t="s">
        <v>159</v>
      </c>
      <c r="C49" s="31"/>
      <c r="D49" s="64" t="s">
        <v>45</v>
      </c>
      <c r="E49" s="14" t="s">
        <v>0</v>
      </c>
      <c r="F49" s="15">
        <v>4</v>
      </c>
      <c r="G49" s="26">
        <v>750</v>
      </c>
      <c r="H49" s="26">
        <f t="shared" si="2"/>
        <v>906.97500000000002</v>
      </c>
      <c r="I49" s="26">
        <f t="shared" si="0"/>
        <v>3627.9</v>
      </c>
    </row>
    <row r="50" spans="1:9" x14ac:dyDescent="0.25">
      <c r="A50" s="13" t="s">
        <v>118</v>
      </c>
      <c r="B50" s="13" t="s">
        <v>159</v>
      </c>
      <c r="C50" s="31"/>
      <c r="D50" s="64" t="s">
        <v>46</v>
      </c>
      <c r="E50" s="14" t="s">
        <v>0</v>
      </c>
      <c r="F50" s="15">
        <v>4</v>
      </c>
      <c r="G50" s="26">
        <v>280</v>
      </c>
      <c r="H50" s="26">
        <f t="shared" si="2"/>
        <v>338.60399999999998</v>
      </c>
      <c r="I50" s="26">
        <f t="shared" si="0"/>
        <v>1354.4159999999999</v>
      </c>
    </row>
    <row r="51" spans="1:9" x14ac:dyDescent="0.25">
      <c r="A51" s="13" t="s">
        <v>119</v>
      </c>
      <c r="B51" s="47" t="s">
        <v>159</v>
      </c>
      <c r="C51" s="31"/>
      <c r="D51" s="64" t="s">
        <v>47</v>
      </c>
      <c r="E51" s="14" t="s">
        <v>0</v>
      </c>
      <c r="F51" s="15">
        <v>1</v>
      </c>
      <c r="G51" s="26">
        <v>550</v>
      </c>
      <c r="H51" s="26">
        <f t="shared" si="2"/>
        <v>665.11500000000001</v>
      </c>
      <c r="I51" s="26">
        <f t="shared" si="0"/>
        <v>665.11500000000001</v>
      </c>
    </row>
    <row r="52" spans="1:9" x14ac:dyDescent="0.25">
      <c r="A52" s="13" t="s">
        <v>120</v>
      </c>
      <c r="B52" s="13" t="s">
        <v>159</v>
      </c>
      <c r="C52" s="31"/>
      <c r="D52" s="64" t="s">
        <v>48</v>
      </c>
      <c r="E52" s="14" t="s">
        <v>0</v>
      </c>
      <c r="F52" s="15">
        <v>4</v>
      </c>
      <c r="G52" s="26">
        <v>520</v>
      </c>
      <c r="H52" s="26">
        <f t="shared" si="2"/>
        <v>628.83600000000001</v>
      </c>
      <c r="I52" s="26">
        <f t="shared" si="0"/>
        <v>2515.3440000000001</v>
      </c>
    </row>
    <row r="53" spans="1:9" x14ac:dyDescent="0.25">
      <c r="A53" s="45" t="s">
        <v>121</v>
      </c>
      <c r="B53" s="47" t="s">
        <v>159</v>
      </c>
      <c r="C53" s="31"/>
      <c r="D53" s="64" t="s">
        <v>49</v>
      </c>
      <c r="E53" s="14" t="s">
        <v>0</v>
      </c>
      <c r="F53" s="15">
        <v>2</v>
      </c>
      <c r="G53" s="26">
        <v>390</v>
      </c>
      <c r="H53" s="26">
        <f t="shared" si="2"/>
        <v>471.62700000000001</v>
      </c>
      <c r="I53" s="26">
        <f t="shared" si="0"/>
        <v>943.25400000000002</v>
      </c>
    </row>
    <row r="54" spans="1:9" x14ac:dyDescent="0.25">
      <c r="A54" s="13" t="s">
        <v>122</v>
      </c>
      <c r="B54" s="13" t="s">
        <v>159</v>
      </c>
      <c r="C54" s="31"/>
      <c r="D54" s="64" t="s">
        <v>50</v>
      </c>
      <c r="E54" s="14" t="s">
        <v>0</v>
      </c>
      <c r="F54" s="15">
        <v>2</v>
      </c>
      <c r="G54" s="26">
        <v>420</v>
      </c>
      <c r="H54" s="26">
        <f t="shared" si="2"/>
        <v>507.90600000000001</v>
      </c>
      <c r="I54" s="26">
        <f t="shared" si="0"/>
        <v>1015.812</v>
      </c>
    </row>
    <row r="55" spans="1:9" x14ac:dyDescent="0.25">
      <c r="A55" s="13" t="s">
        <v>123</v>
      </c>
      <c r="B55" s="47" t="s">
        <v>159</v>
      </c>
      <c r="C55" s="31"/>
      <c r="D55" s="64" t="s">
        <v>51</v>
      </c>
      <c r="E55" s="14" t="s">
        <v>0</v>
      </c>
      <c r="F55" s="15">
        <v>1</v>
      </c>
      <c r="G55" s="26">
        <v>1300</v>
      </c>
      <c r="H55" s="26">
        <f t="shared" si="2"/>
        <v>1572.0900000000001</v>
      </c>
      <c r="I55" s="26">
        <f t="shared" si="0"/>
        <v>1572.0900000000001</v>
      </c>
    </row>
    <row r="56" spans="1:9" x14ac:dyDescent="0.25">
      <c r="A56" s="13" t="s">
        <v>124</v>
      </c>
      <c r="B56" s="13" t="s">
        <v>159</v>
      </c>
      <c r="C56" s="31"/>
      <c r="D56" s="64" t="s">
        <v>52</v>
      </c>
      <c r="E56" s="14" t="s">
        <v>53</v>
      </c>
      <c r="F56" s="15">
        <v>1</v>
      </c>
      <c r="G56" s="26">
        <v>220</v>
      </c>
      <c r="H56" s="26">
        <f t="shared" si="2"/>
        <v>266.04599999999999</v>
      </c>
      <c r="I56" s="26">
        <f t="shared" si="0"/>
        <v>266.04599999999999</v>
      </c>
    </row>
    <row r="57" spans="1:9" x14ac:dyDescent="0.25">
      <c r="A57" s="45" t="s">
        <v>125</v>
      </c>
      <c r="B57" s="47" t="s">
        <v>159</v>
      </c>
      <c r="C57" s="31"/>
      <c r="D57" s="64" t="s">
        <v>54</v>
      </c>
      <c r="E57" s="14" t="s">
        <v>0</v>
      </c>
      <c r="F57" s="15">
        <v>2</v>
      </c>
      <c r="G57" s="26">
        <v>775</v>
      </c>
      <c r="H57" s="26">
        <f t="shared" si="2"/>
        <v>937.20749999999998</v>
      </c>
      <c r="I57" s="26">
        <f t="shared" si="0"/>
        <v>1874.415</v>
      </c>
    </row>
    <row r="58" spans="1:9" x14ac:dyDescent="0.25">
      <c r="A58" s="13" t="s">
        <v>126</v>
      </c>
      <c r="B58" s="13" t="s">
        <v>159</v>
      </c>
      <c r="C58" s="31"/>
      <c r="D58" s="64" t="s">
        <v>55</v>
      </c>
      <c r="E58" s="14" t="s">
        <v>53</v>
      </c>
      <c r="F58" s="15">
        <v>2</v>
      </c>
      <c r="G58" s="26">
        <v>2500</v>
      </c>
      <c r="H58" s="26">
        <f t="shared" si="2"/>
        <v>3023.25</v>
      </c>
      <c r="I58" s="26">
        <f t="shared" si="0"/>
        <v>6046.5</v>
      </c>
    </row>
    <row r="59" spans="1:9" x14ac:dyDescent="0.25">
      <c r="A59" s="13" t="s">
        <v>127</v>
      </c>
      <c r="B59" s="47" t="s">
        <v>159</v>
      </c>
      <c r="C59" s="31"/>
      <c r="D59" s="64" t="s">
        <v>56</v>
      </c>
      <c r="E59" s="14" t="s">
        <v>53</v>
      </c>
      <c r="F59" s="15">
        <v>2</v>
      </c>
      <c r="G59" s="26">
        <v>250</v>
      </c>
      <c r="H59" s="26">
        <f t="shared" si="2"/>
        <v>302.32499999999999</v>
      </c>
      <c r="I59" s="26">
        <f t="shared" si="0"/>
        <v>604.65</v>
      </c>
    </row>
    <row r="60" spans="1:9" x14ac:dyDescent="0.25">
      <c r="A60" s="13" t="s">
        <v>128</v>
      </c>
      <c r="B60" s="13" t="s">
        <v>159</v>
      </c>
      <c r="C60" s="31"/>
      <c r="D60" s="64" t="s">
        <v>57</v>
      </c>
      <c r="E60" s="14" t="s">
        <v>0</v>
      </c>
      <c r="F60" s="15">
        <v>1</v>
      </c>
      <c r="G60" s="26">
        <v>1150</v>
      </c>
      <c r="H60" s="26">
        <f t="shared" si="2"/>
        <v>1390.6949999999999</v>
      </c>
      <c r="I60" s="26">
        <f t="shared" si="0"/>
        <v>1390.6949999999999</v>
      </c>
    </row>
    <row r="61" spans="1:9" x14ac:dyDescent="0.25">
      <c r="A61" s="45" t="s">
        <v>129</v>
      </c>
      <c r="B61" s="47" t="s">
        <v>159</v>
      </c>
      <c r="C61" s="31"/>
      <c r="D61" s="64" t="s">
        <v>58</v>
      </c>
      <c r="E61" s="14" t="s">
        <v>0</v>
      </c>
      <c r="F61" s="15">
        <v>6</v>
      </c>
      <c r="G61" s="26">
        <v>850</v>
      </c>
      <c r="H61" s="26">
        <f t="shared" si="2"/>
        <v>1027.905</v>
      </c>
      <c r="I61" s="26">
        <f t="shared" si="0"/>
        <v>6167.43</v>
      </c>
    </row>
    <row r="62" spans="1:9" x14ac:dyDescent="0.25">
      <c r="A62" s="13" t="s">
        <v>130</v>
      </c>
      <c r="B62" s="13" t="s">
        <v>159</v>
      </c>
      <c r="C62" s="31"/>
      <c r="D62" s="64" t="s">
        <v>59</v>
      </c>
      <c r="E62" s="14" t="s">
        <v>0</v>
      </c>
      <c r="F62" s="15">
        <v>2</v>
      </c>
      <c r="G62" s="26">
        <v>370</v>
      </c>
      <c r="H62" s="26">
        <f t="shared" si="2"/>
        <v>447.44100000000003</v>
      </c>
      <c r="I62" s="26">
        <f t="shared" si="0"/>
        <v>894.88200000000006</v>
      </c>
    </row>
    <row r="63" spans="1:9" x14ac:dyDescent="0.25">
      <c r="A63" s="13" t="s">
        <v>131</v>
      </c>
      <c r="B63" s="47" t="s">
        <v>159</v>
      </c>
      <c r="C63" s="31"/>
      <c r="D63" s="64" t="s">
        <v>60</v>
      </c>
      <c r="E63" s="14" t="s">
        <v>0</v>
      </c>
      <c r="F63" s="15">
        <v>1</v>
      </c>
      <c r="G63" s="26">
        <v>365</v>
      </c>
      <c r="H63" s="26">
        <f t="shared" si="2"/>
        <v>441.39449999999999</v>
      </c>
      <c r="I63" s="26">
        <f t="shared" si="0"/>
        <v>441.39449999999999</v>
      </c>
    </row>
    <row r="64" spans="1:9" x14ac:dyDescent="0.25">
      <c r="A64" s="13" t="s">
        <v>132</v>
      </c>
      <c r="B64" s="13" t="s">
        <v>159</v>
      </c>
      <c r="C64" s="31"/>
      <c r="D64" s="64" t="s">
        <v>61</v>
      </c>
      <c r="E64" s="14" t="s">
        <v>0</v>
      </c>
      <c r="F64" s="15">
        <v>2</v>
      </c>
      <c r="G64" s="26">
        <v>175</v>
      </c>
      <c r="H64" s="26">
        <f t="shared" si="2"/>
        <v>211.6275</v>
      </c>
      <c r="I64" s="26">
        <f t="shared" si="0"/>
        <v>423.255</v>
      </c>
    </row>
    <row r="65" spans="1:9" x14ac:dyDescent="0.25">
      <c r="A65" s="45" t="s">
        <v>133</v>
      </c>
      <c r="B65" s="47" t="s">
        <v>159</v>
      </c>
      <c r="C65" s="31"/>
      <c r="D65" s="64" t="s">
        <v>62</v>
      </c>
      <c r="E65" s="14" t="s">
        <v>0</v>
      </c>
      <c r="F65" s="15">
        <v>2</v>
      </c>
      <c r="G65" s="26">
        <v>1650</v>
      </c>
      <c r="H65" s="26">
        <f t="shared" si="2"/>
        <v>1995.345</v>
      </c>
      <c r="I65" s="26">
        <f t="shared" si="0"/>
        <v>3990.69</v>
      </c>
    </row>
    <row r="66" spans="1:9" x14ac:dyDescent="0.25">
      <c r="A66" s="13" t="s">
        <v>134</v>
      </c>
      <c r="B66" s="13" t="s">
        <v>159</v>
      </c>
      <c r="C66" s="31"/>
      <c r="D66" s="64" t="s">
        <v>63</v>
      </c>
      <c r="E66" s="14" t="s">
        <v>0</v>
      </c>
      <c r="F66" s="15">
        <v>2</v>
      </c>
      <c r="G66" s="26">
        <v>950</v>
      </c>
      <c r="H66" s="26">
        <f t="shared" si="2"/>
        <v>1148.835</v>
      </c>
      <c r="I66" s="26">
        <f t="shared" ref="I66:I77" si="3">H66*F66</f>
        <v>2297.67</v>
      </c>
    </row>
    <row r="67" spans="1:9" x14ac:dyDescent="0.25">
      <c r="A67" s="13" t="s">
        <v>135</v>
      </c>
      <c r="B67" s="47" t="s">
        <v>159</v>
      </c>
      <c r="C67" s="31"/>
      <c r="D67" s="64" t="s">
        <v>64</v>
      </c>
      <c r="E67" s="14" t="s">
        <v>0</v>
      </c>
      <c r="F67" s="15">
        <v>2</v>
      </c>
      <c r="G67" s="26">
        <v>110</v>
      </c>
      <c r="H67" s="26">
        <f t="shared" si="2"/>
        <v>133.023</v>
      </c>
      <c r="I67" s="26">
        <f t="shared" si="3"/>
        <v>266.04599999999999</v>
      </c>
    </row>
    <row r="68" spans="1:9" x14ac:dyDescent="0.25">
      <c r="A68" s="13" t="s">
        <v>136</v>
      </c>
      <c r="B68" s="13" t="s">
        <v>159</v>
      </c>
      <c r="C68" s="31"/>
      <c r="D68" s="64" t="s">
        <v>65</v>
      </c>
      <c r="E68" s="14" t="s">
        <v>53</v>
      </c>
      <c r="F68" s="15">
        <v>2</v>
      </c>
      <c r="G68" s="26">
        <v>380</v>
      </c>
      <c r="H68" s="26">
        <f t="shared" si="2"/>
        <v>459.53399999999999</v>
      </c>
      <c r="I68" s="26">
        <f t="shared" si="3"/>
        <v>919.06799999999998</v>
      </c>
    </row>
    <row r="69" spans="1:9" x14ac:dyDescent="0.25">
      <c r="A69" s="45" t="s">
        <v>137</v>
      </c>
      <c r="B69" s="47" t="s">
        <v>159</v>
      </c>
      <c r="C69" s="31"/>
      <c r="D69" s="64" t="s">
        <v>66</v>
      </c>
      <c r="E69" s="14" t="s">
        <v>53</v>
      </c>
      <c r="F69" s="15">
        <v>2</v>
      </c>
      <c r="G69" s="26">
        <v>1150</v>
      </c>
      <c r="H69" s="26">
        <f t="shared" si="2"/>
        <v>1390.6949999999999</v>
      </c>
      <c r="I69" s="26">
        <f t="shared" si="3"/>
        <v>2781.39</v>
      </c>
    </row>
    <row r="70" spans="1:9" x14ac:dyDescent="0.25">
      <c r="A70" s="13" t="s">
        <v>138</v>
      </c>
      <c r="B70" s="13" t="s">
        <v>159</v>
      </c>
      <c r="C70" s="31"/>
      <c r="D70" s="64" t="s">
        <v>67</v>
      </c>
      <c r="E70" s="14" t="s">
        <v>53</v>
      </c>
      <c r="F70" s="15">
        <v>1</v>
      </c>
      <c r="G70" s="26">
        <v>600</v>
      </c>
      <c r="H70" s="26">
        <f t="shared" si="2"/>
        <v>725.58</v>
      </c>
      <c r="I70" s="26">
        <f t="shared" si="3"/>
        <v>725.58</v>
      </c>
    </row>
    <row r="71" spans="1:9" x14ac:dyDescent="0.25">
      <c r="A71" s="13" t="s">
        <v>139</v>
      </c>
      <c r="B71" s="47" t="s">
        <v>159</v>
      </c>
      <c r="C71" s="31"/>
      <c r="D71" s="64" t="s">
        <v>68</v>
      </c>
      <c r="E71" s="14" t="s">
        <v>53</v>
      </c>
      <c r="F71" s="15">
        <v>1</v>
      </c>
      <c r="G71" s="26">
        <v>130</v>
      </c>
      <c r="H71" s="26">
        <f t="shared" si="2"/>
        <v>157.209</v>
      </c>
      <c r="I71" s="26">
        <f t="shared" si="3"/>
        <v>157.209</v>
      </c>
    </row>
    <row r="72" spans="1:9" x14ac:dyDescent="0.25">
      <c r="A72" s="13" t="s">
        <v>140</v>
      </c>
      <c r="B72" s="13" t="s">
        <v>159</v>
      </c>
      <c r="C72" s="31"/>
      <c r="D72" s="64" t="s">
        <v>69</v>
      </c>
      <c r="E72" s="14" t="s">
        <v>53</v>
      </c>
      <c r="F72" s="15">
        <v>1</v>
      </c>
      <c r="G72" s="26">
        <v>200</v>
      </c>
      <c r="H72" s="26">
        <f t="shared" si="2"/>
        <v>241.86</v>
      </c>
      <c r="I72" s="26">
        <f t="shared" si="3"/>
        <v>241.86</v>
      </c>
    </row>
    <row r="73" spans="1:9" x14ac:dyDescent="0.25">
      <c r="A73" s="45" t="s">
        <v>141</v>
      </c>
      <c r="B73" s="47" t="s">
        <v>159</v>
      </c>
      <c r="C73" s="31"/>
      <c r="D73" s="65" t="s">
        <v>70</v>
      </c>
      <c r="E73" s="14" t="s">
        <v>53</v>
      </c>
      <c r="F73" s="32">
        <v>19</v>
      </c>
      <c r="G73" s="26">
        <v>1.2</v>
      </c>
      <c r="H73" s="26">
        <f t="shared" si="2"/>
        <v>1.45116</v>
      </c>
      <c r="I73" s="26">
        <f t="shared" si="3"/>
        <v>27.572040000000001</v>
      </c>
    </row>
    <row r="74" spans="1:9" x14ac:dyDescent="0.25">
      <c r="A74" s="13" t="s">
        <v>142</v>
      </c>
      <c r="B74" s="13" t="s">
        <v>159</v>
      </c>
      <c r="C74" s="31"/>
      <c r="D74" s="65" t="s">
        <v>71</v>
      </c>
      <c r="E74" s="14" t="s">
        <v>53</v>
      </c>
      <c r="F74" s="32">
        <v>6</v>
      </c>
      <c r="G74" s="26">
        <v>2.2999999999999998</v>
      </c>
      <c r="H74" s="26">
        <f t="shared" si="2"/>
        <v>2.78139</v>
      </c>
      <c r="I74" s="26">
        <f t="shared" si="3"/>
        <v>16.68834</v>
      </c>
    </row>
    <row r="75" spans="1:9" x14ac:dyDescent="0.25">
      <c r="A75" s="13" t="s">
        <v>143</v>
      </c>
      <c r="B75" s="47" t="s">
        <v>159</v>
      </c>
      <c r="C75" s="31"/>
      <c r="D75" s="65" t="s">
        <v>72</v>
      </c>
      <c r="E75" s="14" t="s">
        <v>53</v>
      </c>
      <c r="F75" s="32">
        <v>13</v>
      </c>
      <c r="G75" s="26">
        <v>4.5</v>
      </c>
      <c r="H75" s="26">
        <f t="shared" si="2"/>
        <v>5.4418500000000005</v>
      </c>
      <c r="I75" s="26">
        <f t="shared" si="3"/>
        <v>70.744050000000001</v>
      </c>
    </row>
    <row r="76" spans="1:9" x14ac:dyDescent="0.25">
      <c r="A76" s="13" t="s">
        <v>144</v>
      </c>
      <c r="B76" s="13" t="s">
        <v>159</v>
      </c>
      <c r="C76" s="31"/>
      <c r="D76" s="65" t="s">
        <v>73</v>
      </c>
      <c r="E76" s="14" t="s">
        <v>53</v>
      </c>
      <c r="F76" s="32">
        <v>124</v>
      </c>
      <c r="G76" s="26">
        <v>3.5</v>
      </c>
      <c r="H76" s="26">
        <f t="shared" si="2"/>
        <v>4.2325499999999998</v>
      </c>
      <c r="I76" s="26">
        <f t="shared" si="3"/>
        <v>524.83619999999996</v>
      </c>
    </row>
    <row r="77" spans="1:9" x14ac:dyDescent="0.25">
      <c r="A77" s="45" t="s">
        <v>145</v>
      </c>
      <c r="B77" s="47" t="s">
        <v>159</v>
      </c>
      <c r="C77" s="31"/>
      <c r="D77" s="65" t="s">
        <v>74</v>
      </c>
      <c r="E77" s="14" t="s">
        <v>53</v>
      </c>
      <c r="F77" s="32">
        <v>104</v>
      </c>
      <c r="G77" s="26">
        <v>8.3000000000000007</v>
      </c>
      <c r="H77" s="26">
        <f t="shared" si="2"/>
        <v>10.037190000000001</v>
      </c>
      <c r="I77" s="26">
        <f t="shared" si="3"/>
        <v>1043.8677600000001</v>
      </c>
    </row>
    <row r="78" spans="1:9" x14ac:dyDescent="0.25">
      <c r="A78" s="33"/>
      <c r="B78" s="33"/>
      <c r="C78" s="34"/>
      <c r="D78" s="61" t="s">
        <v>75</v>
      </c>
      <c r="E78" s="58"/>
      <c r="F78" s="33"/>
      <c r="G78" s="33"/>
      <c r="H78" s="33"/>
      <c r="I78" s="33">
        <f>I6+I40</f>
        <v>194885.56791667646</v>
      </c>
    </row>
    <row r="80" spans="1:9" x14ac:dyDescent="0.25">
      <c r="D80" s="66"/>
    </row>
    <row r="89" spans="4:4" x14ac:dyDescent="0.25">
      <c r="D89" s="66" t="s">
        <v>154</v>
      </c>
    </row>
    <row r="254" spans="1:4" x14ac:dyDescent="0.25">
      <c r="A254" s="67"/>
      <c r="B254" s="67"/>
      <c r="C254" s="67"/>
      <c r="D254" s="67"/>
    </row>
    <row r="257" spans="1:4" x14ac:dyDescent="0.25">
      <c r="A257" s="67"/>
      <c r="B257" s="67"/>
      <c r="C257" s="67"/>
      <c r="D257" s="67"/>
    </row>
    <row r="258" spans="1:4" x14ac:dyDescent="0.25">
      <c r="A258" s="67"/>
      <c r="B258" s="67"/>
      <c r="C258" s="67"/>
      <c r="D258" s="67"/>
    </row>
    <row r="259" spans="1:4" x14ac:dyDescent="0.25">
      <c r="A259" s="67"/>
      <c r="B259" s="67"/>
      <c r="C259" s="67"/>
      <c r="D259" s="67"/>
    </row>
  </sheetData>
  <mergeCells count="5">
    <mergeCell ref="A254:D254"/>
    <mergeCell ref="A258:D258"/>
    <mergeCell ref="A259:D259"/>
    <mergeCell ref="A257:D257"/>
    <mergeCell ref="A1:D1"/>
  </mergeCells>
  <phoneticPr fontId="10" type="noConversion"/>
  <pageMargins left="0.51181102362204722" right="0.51181102362204722" top="0.78740157480314965" bottom="0.78740157480314965" header="0.31496062992125984" footer="0.31496062992125984"/>
  <pageSetup paperSize="9" scale="91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9525</xdr:colOff>
                <xdr:row>0</xdr:row>
                <xdr:rowOff>0</xdr:rowOff>
              </from>
              <to>
                <xdr:col>3</xdr:col>
                <xdr:colOff>600075</xdr:colOff>
                <xdr:row>1</xdr:row>
                <xdr:rowOff>19050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E1"/>
  <sheetViews>
    <sheetView topLeftCell="A13" workbookViewId="0">
      <selection activeCell="D24" sqref="D24"/>
    </sheetView>
  </sheetViews>
  <sheetFormatPr defaultRowHeight="15" x14ac:dyDescent="0.25"/>
  <cols>
    <col min="1" max="3" width="9.140625" style="20"/>
    <col min="4" max="5" width="9.140625" style="23"/>
    <col min="6" max="16384" width="9.140625" style="20"/>
  </cols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ORÇAMENTO</vt:lpstr>
      <vt:lpstr>CRONOGRAMA</vt:lpstr>
      <vt:lpstr>ORÇAMENTO!Area_de_impressao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Arlete</cp:lastModifiedBy>
  <cp:lastPrinted>2019-07-02T16:51:42Z</cp:lastPrinted>
  <dcterms:created xsi:type="dcterms:W3CDTF">2019-06-18T16:20:19Z</dcterms:created>
  <dcterms:modified xsi:type="dcterms:W3CDTF">2019-07-09T00:14:24Z</dcterms:modified>
</cp:coreProperties>
</file>